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80" windowWidth="18195" windowHeight="12270"/>
  </bookViews>
  <sheets>
    <sheet name="SLA Calculations" sheetId="1" r:id="rId1"/>
    <sheet name="Sheet2" sheetId="2" r:id="rId2"/>
    <sheet name="Sheet3" sheetId="3" r:id="rId3"/>
  </sheets>
  <calcPr calcId="145621" iterateDelta="6.4766571447683168E-319"/>
</workbook>
</file>

<file path=xl/calcChain.xml><?xml version="1.0" encoding="utf-8"?>
<calcChain xmlns="http://schemas.openxmlformats.org/spreadsheetml/2006/main">
  <c r="T3" i="1" l="1"/>
  <c r="T2" i="1"/>
  <c r="N3" i="1"/>
  <c r="N2" i="1"/>
  <c r="W3" i="1"/>
  <c r="W2" i="1"/>
</calcChain>
</file>

<file path=xl/sharedStrings.xml><?xml version="1.0" encoding="utf-8"?>
<sst xmlns="http://schemas.openxmlformats.org/spreadsheetml/2006/main" count="68" uniqueCount="61">
  <si>
    <t>Year</t>
  </si>
  <si>
    <t>Month</t>
  </si>
  <si>
    <t>Item Number</t>
  </si>
  <si>
    <t>Item Description</t>
  </si>
  <si>
    <t>Serial Number</t>
  </si>
  <si>
    <t>Service Order Number</t>
  </si>
  <si>
    <t>Repair Order Number</t>
  </si>
  <si>
    <t>RSN Number</t>
  </si>
  <si>
    <t>Service Order Summary</t>
  </si>
  <si>
    <t>Opened Date</t>
  </si>
  <si>
    <t>SLA Received</t>
  </si>
  <si>
    <t>Bench Date</t>
  </si>
  <si>
    <t>Parts On Hold</t>
  </si>
  <si>
    <t>Stratix Diagnostics TAT</t>
  </si>
  <si>
    <t>Return To Moto</t>
  </si>
  <si>
    <t>Returned From Moto</t>
  </si>
  <si>
    <t>Repeat Return To Vendor</t>
  </si>
  <si>
    <t>Repeat Return From Vendor</t>
  </si>
  <si>
    <t>Vendor Parts On Hold</t>
  </si>
  <si>
    <t>Moto TAT</t>
  </si>
  <si>
    <t>Work Completed</t>
  </si>
  <si>
    <t>Date Closed</t>
  </si>
  <si>
    <t>Stratix Repair TAT</t>
  </si>
  <si>
    <t>Total TAT</t>
  </si>
  <si>
    <t>Reported Failures</t>
  </si>
  <si>
    <t>Actual Failure Description</t>
  </si>
  <si>
    <t>Repair Activity 1</t>
  </si>
  <si>
    <t>Repair Activity 2</t>
  </si>
  <si>
    <t>Repair Activity 3</t>
  </si>
  <si>
    <t>Repair Activity 4</t>
  </si>
  <si>
    <t>Repair Components</t>
  </si>
  <si>
    <t>Parts Charged</t>
  </si>
  <si>
    <t>Labor Charged</t>
  </si>
  <si>
    <t>Total Charged</t>
  </si>
  <si>
    <t>Report Classification</t>
  </si>
  <si>
    <t>Upgrade Attribute</t>
  </si>
  <si>
    <t>Repair Order Creation Date</t>
  </si>
  <si>
    <t>Repair Order Comments</t>
  </si>
  <si>
    <t>2012</t>
  </si>
  <si>
    <t>Jun</t>
  </si>
  <si>
    <t>8602800-501</t>
  </si>
  <si>
    <t>Kronos-4500 TimeClock</t>
  </si>
  <si>
    <t>00EL088549</t>
  </si>
  <si>
    <t>1191784</t>
  </si>
  <si>
    <t>270040</t>
  </si>
  <si>
    <t>9390361</t>
  </si>
  <si>
    <t>THD Managed Services</t>
  </si>
  <si>
    <t xml:space="preserve">Unable to Connect To Network
</t>
  </si>
  <si>
    <t>PCB Failure</t>
  </si>
  <si>
    <t>Replaced Memory</t>
  </si>
  <si>
    <t>Flashed Firmware</t>
  </si>
  <si>
    <t>MOTO AT MOTO</t>
  </si>
  <si>
    <t xml:space="preserve">Problem Not Reported
</t>
  </si>
  <si>
    <t>00EL088303</t>
  </si>
  <si>
    <t>1204410</t>
  </si>
  <si>
    <t>276318</t>
  </si>
  <si>
    <t>9393229</t>
  </si>
  <si>
    <t>Physical Damage to Housing</t>
  </si>
  <si>
    <t>Replaced Display Lens</t>
  </si>
  <si>
    <t>Replaced Cover Overlay</t>
  </si>
  <si>
    <t>Replaced Keyboard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</si>
</sst>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##0"/>
    <numFmt numFmtId="165" formatCode="mm/dd/yyyy"/>
    <numFmt numFmtId="166" formatCode="&quot;$&quot;#,###,###,##0.00"/>
    <numFmt numFmtId="167" formatCode="dd/mm/yyyy"/>
  </numFmts>
  <fonts count="3" x14ac:knownFonts="1"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center" vertical="top"/>
    </xf>
    <xf numFmtId="166" fontId="2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left" vertical="top"/>
    </xf>
    <xf numFmtId="167" fontId="2" fillId="4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L3"/>
  <sheetViews>
    <sheetView tabSelected="1" workbookViewId="0"/>
  </sheetViews>
  <sheetFormatPr defaultRowHeight="15" x14ac:dyDescent="0.25"/>
  <cols>
    <col min="1" max="1" width="5.7109375" bestFit="1" customWidth="1"/>
    <col min="2" max="2" width="7.42578125" bestFit="1" customWidth="1"/>
    <col min="4" max="4" width="8.85546875" bestFit="1" customWidth="1"/>
    <col min="6" max="8" width="9" bestFit="1" customWidth="1"/>
    <col min="10" max="12" width="11.28515625" bestFit="1" customWidth="1"/>
    <col min="13" max="13" width="6.28515625" bestFit="1" customWidth="1"/>
    <col min="14" max="14" width="8.140625" bestFit="1" customWidth="1"/>
    <col min="15" max="18" width="11.28515625" bestFit="1" customWidth="1"/>
    <col min="19" max="19" width="8.28515625" bestFit="1" customWidth="1"/>
    <col min="20" max="20" width="6.140625" bestFit="1" customWidth="1"/>
    <col min="21" max="22" width="11.28515625" bestFit="1" customWidth="1"/>
    <col min="23" max="23" width="7.7109375" bestFit="1" customWidth="1"/>
    <col min="24" max="24" width="6.140625" bestFit="1" customWidth="1"/>
    <col min="26" max="26" width="9" bestFit="1" customWidth="1"/>
    <col min="27" max="30" width="8.7109375" bestFit="1" customWidth="1"/>
    <col min="31" max="31" width="8.140625" bestFit="1" customWidth="1"/>
    <col min="32" max="34" width="8.42578125" bestFit="1" customWidth="1"/>
    <col min="35" max="35" width="19.85546875" bestFit="1" customWidth="1"/>
    <col min="36" max="36" width="19.28515625" bestFit="1" customWidth="1"/>
    <col min="37" max="37" width="29.42578125" bestFit="1" customWidth="1"/>
    <col min="38" max="38" width="26.140625" bestFit="1" customWidth="1"/>
  </cols>
  <sheetData>
    <row r="1" spans="1:3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2" t="s">
        <v>35</v>
      </c>
      <c r="AK1" s="2" t="s">
        <v>36</v>
      </c>
      <c r="AL1" s="3" t="s">
        <v>37</v>
      </c>
    </row>
    <row r="2" spans="1:38" ht="85.5" x14ac:dyDescent="0.25">
      <c r="A2" s="4" t="s">
        <v>38</v>
      </c>
      <c r="B2" s="4" t="s">
        <v>39</v>
      </c>
      <c r="C2" s="5" t="s">
        <v>40</v>
      </c>
      <c r="D2" s="6" t="s">
        <v>41</v>
      </c>
      <c r="E2" s="6" t="s">
        <v>42</v>
      </c>
      <c r="F2" s="5" t="s">
        <v>43</v>
      </c>
      <c r="G2" s="5" t="s">
        <v>44</v>
      </c>
      <c r="H2" s="7" t="s">
        <v>45</v>
      </c>
      <c r="I2" s="6" t="s">
        <v>46</v>
      </c>
      <c r="J2" s="8">
        <v>41064.387546296297</v>
      </c>
      <c r="K2" s="8">
        <v>41064.387546296297</v>
      </c>
      <c r="L2" s="8">
        <v>41065.440185185187</v>
      </c>
      <c r="M2" s="8"/>
      <c r="N2" s="7">
        <f>NETWORKDAYS(K2, L2)</f>
        <v>2</v>
      </c>
      <c r="O2" s="8">
        <v>41065.440254629626</v>
      </c>
      <c r="P2" s="8">
        <v>41078.456122685187</v>
      </c>
      <c r="Q2" s="8">
        <v>41096.67659722222</v>
      </c>
      <c r="R2" s="8">
        <v>41107.476145833331</v>
      </c>
      <c r="S2" s="8"/>
      <c r="T2" s="7">
        <f>NETWORKDAYS(O2,R2)-4</f>
        <v>27</v>
      </c>
      <c r="U2" s="8">
        <v>41107.476319444446</v>
      </c>
      <c r="V2" s="8">
        <v>41107.917546296296</v>
      </c>
      <c r="W2" s="7">
        <f>NETWORKDAYS(MAX(R2,P2), V2)</f>
        <v>1</v>
      </c>
      <c r="X2" s="7">
        <v>27</v>
      </c>
      <c r="Y2" s="6" t="s">
        <v>47</v>
      </c>
      <c r="Z2" s="6" t="s">
        <v>48</v>
      </c>
      <c r="AA2" s="6" t="s">
        <v>49</v>
      </c>
      <c r="AB2" s="6" t="s">
        <v>50</v>
      </c>
      <c r="AC2" s="6"/>
      <c r="AD2" s="6"/>
      <c r="AE2" s="6"/>
      <c r="AF2" s="9">
        <v>0</v>
      </c>
      <c r="AG2" s="9">
        <v>0</v>
      </c>
      <c r="AH2" s="9">
        <v>0</v>
      </c>
      <c r="AI2" s="10" t="s">
        <v>51</v>
      </c>
      <c r="AJ2" s="10"/>
      <c r="AK2" s="11">
        <v>41064.387546296297</v>
      </c>
      <c r="AL2" s="10"/>
    </row>
    <row r="3" spans="1:38" ht="71.25" x14ac:dyDescent="0.25">
      <c r="A3" s="4" t="s">
        <v>38</v>
      </c>
      <c r="B3" s="4" t="s">
        <v>39</v>
      </c>
      <c r="C3" s="5" t="s">
        <v>40</v>
      </c>
      <c r="D3" s="6" t="s">
        <v>41</v>
      </c>
      <c r="E3" s="6" t="s">
        <v>53</v>
      </c>
      <c r="F3" s="5" t="s">
        <v>54</v>
      </c>
      <c r="G3" s="5" t="s">
        <v>55</v>
      </c>
      <c r="H3" s="7" t="s">
        <v>56</v>
      </c>
      <c r="I3" s="6" t="s">
        <v>46</v>
      </c>
      <c r="J3" s="8">
        <v>41080.744375000002</v>
      </c>
      <c r="K3" s="8">
        <v>41081.354166666664</v>
      </c>
      <c r="L3" s="8">
        <v>41085.586504629631</v>
      </c>
      <c r="M3" s="8"/>
      <c r="N3" s="7">
        <f>NETWORKDAYS(K3, L3)</f>
        <v>3</v>
      </c>
      <c r="O3" s="8">
        <v>41085.586898148147</v>
      </c>
      <c r="P3" s="8">
        <v>41097.281678240739</v>
      </c>
      <c r="Q3" s="8"/>
      <c r="R3" s="8"/>
      <c r="S3" s="8"/>
      <c r="T3" s="7">
        <f>NETWORKDAYS(O3,P3)-2</f>
        <v>8</v>
      </c>
      <c r="U3" s="8">
        <v>41097.281828703701</v>
      </c>
      <c r="V3" s="8">
        <v>41097.917071759257</v>
      </c>
      <c r="W3" s="7">
        <f>NETWORKDAYS(MAX(R3,P3), V3)</f>
        <v>0</v>
      </c>
      <c r="X3" s="7">
        <v>13</v>
      </c>
      <c r="Y3" s="6" t="s">
        <v>52</v>
      </c>
      <c r="Z3" s="6" t="s">
        <v>57</v>
      </c>
      <c r="AA3" s="6" t="s">
        <v>58</v>
      </c>
      <c r="AB3" s="6" t="s">
        <v>59</v>
      </c>
      <c r="AC3" s="6" t="s">
        <v>60</v>
      </c>
      <c r="AD3" s="6" t="s">
        <v>50</v>
      </c>
      <c r="AE3" s="6"/>
      <c r="AF3" s="9">
        <v>0</v>
      </c>
      <c r="AG3" s="9">
        <v>0</v>
      </c>
      <c r="AH3" s="9">
        <v>0</v>
      </c>
      <c r="AI3" s="10" t="s">
        <v>51</v>
      </c>
      <c r="AJ3" s="10"/>
      <c r="AK3" s="11">
        <v>41080.744375000002</v>
      </c>
      <c r="AL3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SLA Calculations</vt:lpstr>
      <vt:lpstr>Sheet2</vt:lpstr>
      <vt:lpstr>Sheet3</vt:lpstr>
    </vt:vector>
  </TitlesOfParts>
  <Company>Stratix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White</dc:creator>
  <cp:lastModifiedBy>Daniel White</cp:lastModifiedBy>
  <dcterms:created xsi:type="dcterms:W3CDTF">2012-07-23T20:34:13Z</dcterms:created>
  <dcterms:modified xsi:type="dcterms:W3CDTF">2012-07-23T21:11:06Z</dcterms:modified>
</cp:coreProperties>
</file>